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13" i="1" l="1"/>
  <c r="G15" i="1"/>
  <c r="G18" i="1"/>
  <c r="G23" i="1"/>
  <c r="G27" i="1"/>
  <c r="E21" i="1"/>
  <c r="F21" i="1"/>
  <c r="D16" i="1"/>
  <c r="E24" i="1" l="1"/>
  <c r="F24" i="1" l="1"/>
  <c r="G24" i="1" s="1"/>
  <c r="F14" i="1"/>
  <c r="E17" i="1" l="1"/>
  <c r="F17" i="1"/>
  <c r="G17" i="1" l="1"/>
  <c r="E22" i="1"/>
  <c r="F22" i="1"/>
  <c r="D21" i="1"/>
  <c r="F19" i="1"/>
  <c r="E19" i="1"/>
  <c r="D19" i="1"/>
  <c r="D17" i="1"/>
  <c r="G19" i="1" l="1"/>
  <c r="E16" i="1"/>
  <c r="F16" i="1"/>
  <c r="E14" i="1"/>
  <c r="G14" i="1" s="1"/>
  <c r="D14" i="1"/>
  <c r="E12" i="1"/>
  <c r="E31" i="1" s="1"/>
  <c r="F12" i="1"/>
  <c r="D12" i="1"/>
  <c r="D22" i="1"/>
  <c r="E28" i="1"/>
  <c r="E29" i="1" s="1"/>
  <c r="E30" i="1" s="1"/>
  <c r="F28" i="1"/>
  <c r="D28" i="1"/>
  <c r="D29" i="1" s="1"/>
  <c r="D30" i="1" s="1"/>
  <c r="F25" i="1"/>
  <c r="F26" i="1" s="1"/>
  <c r="E25" i="1"/>
  <c r="D25" i="1"/>
  <c r="D26" i="1" s="1"/>
  <c r="D24" i="1"/>
  <c r="F29" i="1" l="1"/>
  <c r="G28" i="1"/>
  <c r="F31" i="1"/>
  <c r="G31" i="1" s="1"/>
  <c r="G12" i="1"/>
  <c r="G16" i="1"/>
  <c r="E26" i="1"/>
  <c r="G26" i="1" s="1"/>
  <c r="G25" i="1"/>
  <c r="D31" i="1"/>
  <c r="F30" i="1" l="1"/>
  <c r="G30" i="1" s="1"/>
  <c r="G29" i="1"/>
</calcChain>
</file>

<file path=xl/sharedStrings.xml><?xml version="1.0" encoding="utf-8"?>
<sst xmlns="http://schemas.openxmlformats.org/spreadsheetml/2006/main" count="53" uniqueCount="53">
  <si>
    <t>к решению Северо-Енисейского</t>
  </si>
  <si>
    <t xml:space="preserve"> районного Совета депутатов</t>
  </si>
  <si>
    <t>(тыс. рублей)</t>
  </si>
  <si>
    <t>Увеличение остатков средств бюджетов</t>
  </si>
  <si>
    <t xml:space="preserve">Увеличение прочих остатков средств бюджетов </t>
  </si>
  <si>
    <t xml:space="preserve">Увеличение прочих остатков денежных средств бюджетов 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</si>
  <si>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</si>
  <si>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</si>
  <si>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 xml:space="preserve">Уменьшение прочих остатков средств бюджетов </t>
  </si>
  <si>
    <t xml:space="preserve">Уменьшение прочих остатков денежных средств бюджетов </t>
  </si>
  <si>
    <t>Уменьшение прочих остатков денежных средств бюджетов муниципальных районов</t>
  </si>
  <si>
    <t>Кредиты кредитных организаций в валюте  Российской Федерации</t>
  </si>
  <si>
    <t>Получение кредитов от кредитных организаций  в валюте Российской Федерации</t>
  </si>
  <si>
    <t>Получение кредитов  от кредитных организаций  бюджетами  муниципальных районов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</si>
  <si>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</si>
  <si>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</si>
  <si>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440 01 05 00 00 00 0000 000</t>
  </si>
  <si>
    <t>440 01 05 00 00 00 0000 500</t>
  </si>
  <si>
    <t>440 01 05 02 00 00 0000 500</t>
  </si>
  <si>
    <t>440 01 05 02 01 00 0000 510</t>
  </si>
  <si>
    <t>440 01 05 02 01 05 0000 510</t>
  </si>
  <si>
    <t>440 01 05 00 00 00 0000 600</t>
  </si>
  <si>
    <t>440 01 05 02 00 00 0000 600</t>
  </si>
  <si>
    <t>440 01 05 02 01 00 0000 610</t>
  </si>
  <si>
    <t>440 01 05 02 01 05 0000 610</t>
  </si>
  <si>
    <t>440 01 02 00 00 00 0000 000</t>
  </si>
  <si>
    <t>440 01 02 00 00 00 0000 700</t>
  </si>
  <si>
    <t>440 01 02 00 00 05 0000 710</t>
  </si>
  <si>
    <t>440 01 02 00 00 00 0000 800</t>
  </si>
  <si>
    <t>440 01 02 00 00 05 0000 810</t>
  </si>
  <si>
    <t>Приложение 1</t>
  </si>
  <si>
    <t>Погашение бюджетами муниципальных районов кредитов от кредитных организаций в валюте Российской Федерации</t>
  </si>
  <si>
    <t>Всего</t>
  </si>
  <si>
    <t>440 01 03 00 00 00 0000 000</t>
  </si>
  <si>
    <t>Бюджетные кредиты от других бюджетов бюджетной системы Российской Федерации</t>
  </si>
  <si>
    <t>440 01 03 01 00 00 0000 700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</si>
  <si>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</si>
  <si>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440 01 03 01 00 05 0000 710</t>
  </si>
  <si>
    <t xml:space="preserve">Получение кредитов от других бюджетов бюджетной системы Российской Федерации бюджетами городских округов в валюте Российской Федерации
</t>
  </si>
  <si>
    <t>440 01 03 01 00 00 0000 800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</si>
  <si>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</si>
  <si>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>440 01 03 01 00 05 0000 810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</si>
  <si>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</si>
  <si>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 бюджета Северо-Енисейского района 
в 2019 году 
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</si>
  <si>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</si>
  <si>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</si>
  <si>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</si>
  <si>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Утверждено решением Северо-Енисейского районного Совета депутатов</t>
  </si>
  <si>
    <t>Бюджетная роспись с учетом изменений</t>
  </si>
  <si>
    <t>Исполнено</t>
  </si>
  <si>
    <t>Процент исполнения</t>
  </si>
  <si>
    <t>св. 200</t>
  </si>
  <si>
    <t>от   15.06.2020  № 813-60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</si>
</sst>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164" fontId="1" fillId="0" borderId="1" xfId="0" applyNumberFormat="1" applyFont="1" applyBorder="1" applyAlignment="1">
      <alignment horizontal="right" vertical="top"/>
    </xf>
    <xf numFmtId="164" fontId="1" fillId="0" borderId="3" xfId="0" applyNumberFormat="1" applyFont="1" applyBorder="1" applyAlignment="1">
      <alignment horizontal="right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1"/>
  <sheetViews>
    <sheetView tabSelected="1" workbookViewId="0">
      <selection activeCell="D5" sqref="D5:G5"/>
    </sheetView>
  </sheetViews>
  <sheetFormatPr defaultRowHeight="15" x14ac:dyDescent="0.25"/>
  <cols>
    <col min="1" max="1" width="7.28515625" customWidth="1"/>
    <col min="2" max="2" width="30.140625" customWidth="1"/>
    <col min="3" max="3" width="46.85546875" customWidth="1"/>
    <col min="4" max="4" width="16" customWidth="1"/>
    <col min="5" max="5" width="14.85546875" customWidth="1"/>
    <col min="6" max="6" width="13.28515625" customWidth="1"/>
    <col min="7" max="7" width="12.5703125" customWidth="1"/>
  </cols>
  <sheetData>
    <row r="2" spans="1:7" ht="15.75" x14ac:dyDescent="0.25">
      <c r="D2" s="25" t="s">
        <v>30</v>
      </c>
      <c r="E2" s="25"/>
      <c r="F2" s="25"/>
      <c r="G2" s="25"/>
    </row>
    <row r="3" spans="1:7" ht="15.75" x14ac:dyDescent="0.25">
      <c r="D3" s="26" t="s">
        <v>0</v>
      </c>
      <c r="E3" s="26"/>
      <c r="F3" s="26"/>
      <c r="G3" s="26"/>
    </row>
    <row r="4" spans="1:7" ht="15.75" x14ac:dyDescent="0.25">
      <c r="D4" s="26" t="s">
        <v>1</v>
      </c>
      <c r="E4" s="26"/>
      <c r="F4" s="26"/>
      <c r="G4" s="26"/>
    </row>
    <row r="5" spans="1:7" ht="15.75" x14ac:dyDescent="0.25">
      <c r="D5" s="26" t="s">
        <v>52</v>
      </c>
      <c r="E5" s="26"/>
      <c r="F5" s="26"/>
      <c r="G5" s="26"/>
    </row>
    <row r="6" spans="1:7" ht="10.5" customHeight="1" x14ac:dyDescent="0.25"/>
    <row r="7" spans="1:7" ht="30.75" customHeight="1" x14ac:dyDescent="0.25">
      <c r="A7" s="23" t="s">
        <v>43</v>
      </c>
      <c r="B7" s="23"/>
      <c r="C7" s="23"/>
      <c r="D7" s="23"/>
      <c r="E7" s="23"/>
      <c r="F7" s="23"/>
    </row>
    <row r="8" spans="1:7" ht="12" customHeight="1" x14ac:dyDescent="0.25">
      <c r="A8" s="1"/>
      <c r="B8" s="1"/>
      <c r="C8" s="1"/>
      <c r="D8" s="1"/>
      <c r="E8" s="1"/>
      <c r="F8" s="1"/>
    </row>
    <row r="9" spans="1:7" ht="15.75" x14ac:dyDescent="0.25">
      <c r="E9" s="24" t="s">
        <v>2</v>
      </c>
      <c r="F9" s="24"/>
      <c r="G9" s="24"/>
    </row>
    <row r="10" spans="1:7" ht="110.25" x14ac:dyDescent="0.25">
      <c r="A10" s="2" t="s">
        <v>44</v>
      </c>
      <c r="B10" s="2" t="s">
        <v>45</v>
      </c>
      <c r="C10" s="2" t="s">
        <v>46</v>
      </c>
      <c r="D10" s="2" t="s">
        <v>47</v>
      </c>
      <c r="E10" s="2" t="s">
        <v>48</v>
      </c>
      <c r="F10" s="2" t="s">
        <v>49</v>
      </c>
      <c r="G10" s="16" t="s">
        <v>50</v>
      </c>
    </row>
    <row r="11" spans="1:7" ht="15.75" x14ac:dyDescent="0.25">
      <c r="A11" s="3"/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17">
        <v>6</v>
      </c>
    </row>
    <row r="12" spans="1:7" ht="31.5" x14ac:dyDescent="0.25">
      <c r="A12" s="4">
        <v>1</v>
      </c>
      <c r="B12" s="4" t="s">
        <v>25</v>
      </c>
      <c r="C12" s="5" t="s">
        <v>11</v>
      </c>
      <c r="D12" s="12">
        <f>D13-D15</f>
        <v>-45000</v>
      </c>
      <c r="E12" s="12">
        <f t="shared" ref="E12:F12" si="0">E13-E15</f>
        <v>-45000</v>
      </c>
      <c r="F12" s="12">
        <f t="shared" si="0"/>
        <v>-45000</v>
      </c>
      <c r="G12" s="18">
        <f>F12/E12*100</f>
        <v>100</v>
      </c>
    </row>
    <row r="13" spans="1:7" ht="32.25" customHeight="1" x14ac:dyDescent="0.25">
      <c r="A13" s="4">
        <v>2</v>
      </c>
      <c r="B13" s="6" t="s">
        <v>26</v>
      </c>
      <c r="C13" s="7" t="s">
        <v>12</v>
      </c>
      <c r="D13" s="13">
        <v>240000</v>
      </c>
      <c r="E13" s="12">
        <v>240000</v>
      </c>
      <c r="F13" s="12">
        <v>240000</v>
      </c>
      <c r="G13" s="18">
        <f t="shared" ref="G13:G31" si="1">F13/E13*100</f>
        <v>100</v>
      </c>
    </row>
    <row r="14" spans="1:7" ht="47.25" x14ac:dyDescent="0.25">
      <c r="A14" s="4">
        <v>3</v>
      </c>
      <c r="B14" s="6" t="s">
        <v>27</v>
      </c>
      <c r="C14" s="7" t="s">
        <v>13</v>
      </c>
      <c r="D14" s="13">
        <f>D13</f>
        <v>240000</v>
      </c>
      <c r="E14" s="13">
        <f t="shared" ref="E14:F14" si="2">E13</f>
        <v>240000</v>
      </c>
      <c r="F14" s="13">
        <f t="shared" si="2"/>
        <v>240000</v>
      </c>
      <c r="G14" s="18">
        <f t="shared" si="1"/>
        <v>100</v>
      </c>
    </row>
    <row r="15" spans="1:7" ht="47.25" x14ac:dyDescent="0.25">
      <c r="A15" s="4">
        <v>4</v>
      </c>
      <c r="B15" s="6" t="s">
        <v>28</v>
      </c>
      <c r="C15" s="7" t="s">
        <v>14</v>
      </c>
      <c r="D15" s="13">
        <v>285000</v>
      </c>
      <c r="E15" s="12">
        <v>285000</v>
      </c>
      <c r="F15" s="12">
        <v>285000</v>
      </c>
      <c r="G15" s="18">
        <f t="shared" si="1"/>
        <v>100</v>
      </c>
    </row>
    <row r="16" spans="1:7" ht="51.75" customHeight="1" x14ac:dyDescent="0.25">
      <c r="A16" s="4">
        <v>5</v>
      </c>
      <c r="B16" s="6" t="s">
        <v>29</v>
      </c>
      <c r="C16" s="7" t="s">
        <v>31</v>
      </c>
      <c r="D16" s="13">
        <f t="shared" ref="D16:F16" si="3">D15</f>
        <v>285000</v>
      </c>
      <c r="E16" s="13">
        <f t="shared" si="3"/>
        <v>285000</v>
      </c>
      <c r="F16" s="13">
        <f t="shared" si="3"/>
        <v>285000</v>
      </c>
      <c r="G16" s="18">
        <f t="shared" si="1"/>
        <v>100</v>
      </c>
    </row>
    <row r="17" spans="1:7" ht="36" customHeight="1" x14ac:dyDescent="0.25">
      <c r="A17" s="4">
        <v>6</v>
      </c>
      <c r="B17" s="14" t="s">
        <v>33</v>
      </c>
      <c r="C17" s="15" t="s">
        <v>34</v>
      </c>
      <c r="D17" s="13">
        <f>D18-D20</f>
        <v>150000</v>
      </c>
      <c r="E17" s="13">
        <f t="shared" ref="E17:F17" si="4">E18-E20</f>
        <v>150000</v>
      </c>
      <c r="F17" s="13">
        <f t="shared" si="4"/>
        <v>150000</v>
      </c>
      <c r="G17" s="18">
        <f t="shared" si="1"/>
        <v>100</v>
      </c>
    </row>
    <row r="18" spans="1:7" ht="51" customHeight="1" x14ac:dyDescent="0.25">
      <c r="A18" s="4">
        <v>7</v>
      </c>
      <c r="B18" s="14" t="s">
        <v>35</v>
      </c>
      <c r="C18" s="15" t="s">
        <v>36</v>
      </c>
      <c r="D18" s="13">
        <v>150000</v>
      </c>
      <c r="E18" s="12">
        <v>150000</v>
      </c>
      <c r="F18" s="12">
        <v>150000</v>
      </c>
      <c r="G18" s="18">
        <f t="shared" si="1"/>
        <v>100</v>
      </c>
    </row>
    <row r="19" spans="1:7" ht="64.5" customHeight="1" x14ac:dyDescent="0.25">
      <c r="A19" s="4">
        <v>8</v>
      </c>
      <c r="B19" s="14" t="s">
        <v>37</v>
      </c>
      <c r="C19" s="15" t="s">
        <v>38</v>
      </c>
      <c r="D19" s="13">
        <f>D18</f>
        <v>150000</v>
      </c>
      <c r="E19" s="13">
        <f t="shared" ref="E19:F19" si="5">E18</f>
        <v>150000</v>
      </c>
      <c r="F19" s="13">
        <f t="shared" si="5"/>
        <v>150000</v>
      </c>
      <c r="G19" s="18">
        <f t="shared" si="1"/>
        <v>100</v>
      </c>
    </row>
    <row r="20" spans="1:7" ht="69.75" customHeight="1" x14ac:dyDescent="0.25">
      <c r="A20" s="4">
        <v>9</v>
      </c>
      <c r="B20" s="14" t="s">
        <v>39</v>
      </c>
      <c r="C20" s="15" t="s">
        <v>40</v>
      </c>
      <c r="D20" s="13">
        <v>0</v>
      </c>
      <c r="E20" s="12">
        <v>0</v>
      </c>
      <c r="F20" s="12">
        <v>0</v>
      </c>
      <c r="G20" s="18">
        <v>0</v>
      </c>
    </row>
    <row r="21" spans="1:7" ht="69" customHeight="1" x14ac:dyDescent="0.25">
      <c r="A21" s="4">
        <v>10</v>
      </c>
      <c r="B21" s="14" t="s">
        <v>41</v>
      </c>
      <c r="C21" s="15" t="s">
        <v>42</v>
      </c>
      <c r="D21" s="13">
        <f>D20</f>
        <v>0</v>
      </c>
      <c r="E21" s="12">
        <f>E20</f>
        <v>0</v>
      </c>
      <c r="F21" s="12">
        <f>F20</f>
        <v>0</v>
      </c>
      <c r="G21" s="18">
        <v>0</v>
      </c>
    </row>
    <row r="22" spans="1:7" ht="31.5" x14ac:dyDescent="0.25">
      <c r="A22" s="4">
        <v>11</v>
      </c>
      <c r="B22" s="8" t="s">
        <v>16</v>
      </c>
      <c r="C22" s="9" t="s">
        <v>15</v>
      </c>
      <c r="D22" s="12">
        <f>D27+D23</f>
        <v>1997.2000000001863</v>
      </c>
      <c r="E22" s="12">
        <f t="shared" ref="E22:F22" si="6">E27+E23</f>
        <v>1997.2000000001863</v>
      </c>
      <c r="F22" s="12">
        <f t="shared" si="6"/>
        <v>-47628.899999999907</v>
      </c>
      <c r="G22" s="19" t="s">
        <v>51</v>
      </c>
    </row>
    <row r="23" spans="1:7" ht="16.5" customHeight="1" x14ac:dyDescent="0.25">
      <c r="A23" s="4">
        <v>12</v>
      </c>
      <c r="B23" s="8" t="s">
        <v>17</v>
      </c>
      <c r="C23" s="10" t="s">
        <v>3</v>
      </c>
      <c r="D23" s="12">
        <v>-2374966.2999999998</v>
      </c>
      <c r="E23" s="12">
        <v>-2372766.7999999998</v>
      </c>
      <c r="F23" s="12">
        <v>-2519321.1</v>
      </c>
      <c r="G23" s="18">
        <f t="shared" si="1"/>
        <v>106.1765151130739</v>
      </c>
    </row>
    <row r="24" spans="1:7" ht="31.5" x14ac:dyDescent="0.25">
      <c r="A24" s="4">
        <v>13</v>
      </c>
      <c r="B24" s="8" t="s">
        <v>18</v>
      </c>
      <c r="C24" s="10" t="s">
        <v>4</v>
      </c>
      <c r="D24" s="12">
        <f>D23</f>
        <v>-2374966.2999999998</v>
      </c>
      <c r="E24" s="12">
        <f>E23</f>
        <v>-2372766.7999999998</v>
      </c>
      <c r="F24" s="12">
        <f>F23</f>
        <v>-2519321.1</v>
      </c>
      <c r="G24" s="18">
        <f t="shared" si="1"/>
        <v>106.1765151130739</v>
      </c>
    </row>
    <row r="25" spans="1:7" ht="31.5" x14ac:dyDescent="0.25">
      <c r="A25" s="4">
        <v>14</v>
      </c>
      <c r="B25" s="8" t="s">
        <v>19</v>
      </c>
      <c r="C25" s="10" t="s">
        <v>5</v>
      </c>
      <c r="D25" s="12">
        <f>D23</f>
        <v>-2374966.2999999998</v>
      </c>
      <c r="E25" s="12">
        <f>E23</f>
        <v>-2372766.7999999998</v>
      </c>
      <c r="F25" s="12">
        <f>F23</f>
        <v>-2519321.1</v>
      </c>
      <c r="G25" s="18">
        <f t="shared" si="1"/>
        <v>106.1765151130739</v>
      </c>
    </row>
    <row r="26" spans="1:7" ht="31.5" x14ac:dyDescent="0.25">
      <c r="A26" s="4">
        <v>15</v>
      </c>
      <c r="B26" s="11" t="s">
        <v>20</v>
      </c>
      <c r="C26" s="10" t="s">
        <v>6</v>
      </c>
      <c r="D26" s="12">
        <f>D25</f>
        <v>-2374966.2999999998</v>
      </c>
      <c r="E26" s="12">
        <f t="shared" ref="E26:F26" si="7">E25</f>
        <v>-2372766.7999999998</v>
      </c>
      <c r="F26" s="12">
        <f t="shared" si="7"/>
        <v>-2519321.1</v>
      </c>
      <c r="G26" s="18">
        <f t="shared" si="1"/>
        <v>106.1765151130739</v>
      </c>
    </row>
    <row r="27" spans="1:7" ht="15.75" x14ac:dyDescent="0.25">
      <c r="A27" s="4">
        <v>16</v>
      </c>
      <c r="B27" s="11" t="s">
        <v>21</v>
      </c>
      <c r="C27" s="10" t="s">
        <v>7</v>
      </c>
      <c r="D27" s="12">
        <v>2376963.5</v>
      </c>
      <c r="E27" s="12">
        <v>2374764</v>
      </c>
      <c r="F27" s="12">
        <v>2471692.2000000002</v>
      </c>
      <c r="G27" s="18">
        <f t="shared" si="1"/>
        <v>104.08159294986787</v>
      </c>
    </row>
    <row r="28" spans="1:7" ht="31.5" x14ac:dyDescent="0.25">
      <c r="A28" s="4">
        <v>17</v>
      </c>
      <c r="B28" s="11" t="s">
        <v>22</v>
      </c>
      <c r="C28" s="10" t="s">
        <v>8</v>
      </c>
      <c r="D28" s="12">
        <f>D27</f>
        <v>2376963.5</v>
      </c>
      <c r="E28" s="12">
        <f t="shared" ref="E28:F28" si="8">E27</f>
        <v>2374764</v>
      </c>
      <c r="F28" s="12">
        <f t="shared" si="8"/>
        <v>2471692.2000000002</v>
      </c>
      <c r="G28" s="18">
        <f t="shared" si="1"/>
        <v>104.08159294986787</v>
      </c>
    </row>
    <row r="29" spans="1:7" ht="31.5" x14ac:dyDescent="0.25">
      <c r="A29" s="4">
        <v>18</v>
      </c>
      <c r="B29" s="11" t="s">
        <v>23</v>
      </c>
      <c r="C29" s="10" t="s">
        <v>9</v>
      </c>
      <c r="D29" s="12">
        <f>D28</f>
        <v>2376963.5</v>
      </c>
      <c r="E29" s="12">
        <f>E28</f>
        <v>2374764</v>
      </c>
      <c r="F29" s="12">
        <f>F28</f>
        <v>2471692.2000000002</v>
      </c>
      <c r="G29" s="18">
        <f t="shared" si="1"/>
        <v>104.08159294986787</v>
      </c>
    </row>
    <row r="30" spans="1:7" ht="31.5" x14ac:dyDescent="0.25">
      <c r="A30" s="4">
        <v>19</v>
      </c>
      <c r="B30" s="11" t="s">
        <v>24</v>
      </c>
      <c r="C30" s="10" t="s">
        <v>10</v>
      </c>
      <c r="D30" s="12">
        <f>D29</f>
        <v>2376963.5</v>
      </c>
      <c r="E30" s="12">
        <f t="shared" ref="E30:F30" si="9">E29</f>
        <v>2374764</v>
      </c>
      <c r="F30" s="12">
        <f t="shared" si="9"/>
        <v>2471692.2000000002</v>
      </c>
      <c r="G30" s="18">
        <f t="shared" si="1"/>
        <v>104.08159294986787</v>
      </c>
    </row>
    <row r="31" spans="1:7" ht="15.75" x14ac:dyDescent="0.25">
      <c r="A31" s="20" t="s">
        <v>32</v>
      </c>
      <c r="B31" s="21"/>
      <c r="C31" s="22"/>
      <c r="D31" s="12">
        <f>D12+D22+D17</f>
        <v>106997.20000000019</v>
      </c>
      <c r="E31" s="12">
        <f t="shared" ref="E31:F31" si="10">E12+E22+E17</f>
        <v>106997.20000000019</v>
      </c>
      <c r="F31" s="12">
        <f t="shared" si="10"/>
        <v>57371.100000000093</v>
      </c>
      <c r="G31" s="18">
        <f t="shared" si="1"/>
        <v>53.61925358794435</v>
      </c>
    </row>
  </sheetData>
  <mergeCells count="7">
    <mergeCell ref="A31:C31"/>
    <mergeCell ref="A7:F7"/>
    <mergeCell ref="E9:G9"/>
    <mergeCell ref="D2:G2"/>
    <mergeCell ref="D3:G3"/>
    <mergeCell ref="D4:G4"/>
    <mergeCell ref="D5:G5"/>
  </mergeCells>
  <pageMargins left="0.70866141732283472" right="0.70866141732283472" top="0.74803149606299213" bottom="0.74803149606299213" header="0.31496062992125984" footer="0.31496062992125984"/>
  <pageSetup paperSize="9" scale="6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2020-06-10T07:25:34Z</dcterms:modified>
</cp:coreProperties>
</file>